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79" i="1"/>
  <c r="D35"/>
  <c r="D13"/>
  <c r="D108"/>
  <c r="D106" l="1"/>
  <c r="D83" l="1"/>
  <c r="D76"/>
  <c r="D74"/>
  <c r="D58"/>
  <c r="D55"/>
  <c r="D54" s="1"/>
  <c r="D27"/>
  <c r="D102"/>
  <c r="D112"/>
  <c r="D8"/>
  <c r="D7" s="1"/>
  <c r="D14"/>
  <c r="D21"/>
  <c r="D24"/>
  <c r="D30"/>
  <c r="D32"/>
  <c r="D38"/>
  <c r="D37" s="1"/>
  <c r="D34" s="1"/>
  <c r="D40"/>
  <c r="D43"/>
  <c r="D46"/>
  <c r="D45" s="1"/>
  <c r="D50"/>
  <c r="D52"/>
  <c r="D62"/>
  <c r="D61" s="1"/>
  <c r="D60" s="1"/>
  <c r="D66"/>
  <c r="D65" s="1"/>
  <c r="D69"/>
  <c r="D71"/>
  <c r="D85"/>
  <c r="D87"/>
  <c r="D89"/>
  <c r="D92"/>
  <c r="D94"/>
  <c r="D99"/>
  <c r="D98" s="1"/>
  <c r="D104"/>
  <c r="D110"/>
  <c r="D114"/>
  <c r="D101" s="1"/>
  <c r="D117"/>
  <c r="D119"/>
  <c r="D121"/>
  <c r="D123"/>
  <c r="D125"/>
  <c r="D127"/>
  <c r="D129"/>
  <c r="D132"/>
  <c r="D131" s="1"/>
  <c r="D135"/>
  <c r="D134" s="1"/>
  <c r="D20" l="1"/>
  <c r="D19" s="1"/>
  <c r="D49"/>
  <c r="D48" s="1"/>
  <c r="D42"/>
  <c r="D73"/>
  <c r="D116"/>
  <c r="D97" s="1"/>
  <c r="D96" s="1"/>
  <c r="D68"/>
  <c r="D64" s="1"/>
  <c r="D6" l="1"/>
  <c r="D137" s="1"/>
</calcChain>
</file>

<file path=xl/sharedStrings.xml><?xml version="1.0" encoding="utf-8"?>
<sst xmlns="http://schemas.openxmlformats.org/spreadsheetml/2006/main" count="269" uniqueCount="266">
  <si>
    <t>Код классификации доходов бюджета Шалинского городского округа</t>
  </si>
  <si>
    <t>Наименование  доходов бюджета Шалинского городского округа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</si>
  <si>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</si>
  <si>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</si>
  <si>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</si>
  <si>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</si>
  <si>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</si>
  <si>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</si>
  <si>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</si>
  <si>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</si>
  <si>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</si>
  <si>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</si>
  <si>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</si>
  <si>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</si>
  <si>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</si>
  <si>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</si>
  <si>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</si>
  <si>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</si>
  <si>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</si>
  <si>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</si>
  <si>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</si>
  <si>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</si>
  <si>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</si>
  <si>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</si>
  <si>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</si>
  <si>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</si>
  <si>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</si>
  <si>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</si>
  <si>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</si>
  <si>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</si>
  <si>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</si>
  <si>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</si>
  <si>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</si>
  <si>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</si>
  <si>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</si>
  <si>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</si>
  <si>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</si>
  <si>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</si>
  <si>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</si>
  <si>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</si>
  <si>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</si>
  <si>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</si>
  <si>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</si>
  <si>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</si>
  <si>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</si>
  <si>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</si>
  <si>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</si>
  <si>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</si>
  <si>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</si>
  <si>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</si>
  <si>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</si>
  <si>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</si>
  <si>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</si>
  <si>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</si>
  <si>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</si>
  <si>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</si>
  <si>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</si>
  <si>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</si>
  <si>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</si>
  <si>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</si>
  <si>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</si>
  <si>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</si>
  <si>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</si>
  <si>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</si>
  <si>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</si>
  <si>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</si>
  <si>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</si>
  <si>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</si>
  <si>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</si>
  <si>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</si>
  <si>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</si>
  <si>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</si>
  <si>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</si>
  <si>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</si>
  <si>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</si>
  <si>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</si>
  <si>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</si>
  <si>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</si>
  <si>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</si>
  <si>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</si>
  <si>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</si>
  <si>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</si>
  <si>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</si>
  <si>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</si>
  <si>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</si>
  <si>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</si>
  <si>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</si>
  <si>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</si>
  <si>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</si>
  <si>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</si>
  <si>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</si>
  <si>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</si>
  <si>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</si>
  <si>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</si>
  <si>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</si>
  <si>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</si>
  <si>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</si>
  <si>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</si>
  <si>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</si>
  <si>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</si>
  <si>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</si>
  <si>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на осуществление первичного воинского учета на территориях, где отсутствуют военные комиссариаты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</si>
  <si>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</si>
  <si>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</si>
  <si>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</si>
  <si>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</si>
  <si>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</si>
  <si>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</si>
  <si>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</si>
  <si>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</si>
  <si>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</si>
  <si>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</si>
  <si>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</si>
  <si>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</si>
  <si>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</si>
  <si>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</si>
  <si>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</si>
  <si>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</si>
  <si>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Номер строки</t>
  </si>
  <si>
    <t>Сумма,                                                                       в тысячах                                                                                                                                                                                               рублей</t>
  </si>
  <si>
    <t>Налог, взимаемый в связи  с  применением  патентной системы налогообложения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</si>
  <si>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</si>
  <si>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</si>
  <si>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</si>
  <si>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</si>
  <si>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</si>
  <si>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</si>
  <si>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</si>
  <si>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 xml:space="preserve">00010300000000000000 </t>
  </si>
  <si>
    <t xml:space="preserve">00010302000010000110 </t>
  </si>
  <si>
    <t>00010302230010000110</t>
  </si>
  <si>
    <t>00010302240010000110</t>
  </si>
  <si>
    <t>00010302250010000110</t>
  </si>
  <si>
    <t>00010302260010000110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</si>
  <si>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</si>
  <si>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</si>
  <si>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</si>
  <si>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</si>
  <si>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</si>
  <si>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</si>
  <si>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</si>
  <si>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00010501050010000110</t>
  </si>
  <si>
    <t>00010502000020000110</t>
  </si>
  <si>
    <t>00010502010020000110</t>
  </si>
  <si>
    <t>00010503000010000110</t>
  </si>
  <si>
    <t>00010503010010000110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</si>
  <si>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</si>
  <si>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</si>
  <si>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</si>
  <si>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</si>
  <si>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</si>
  <si>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</si>
  <si>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00010606030000000110</t>
  </si>
  <si>
    <t>00010606032040000110</t>
  </si>
  <si>
    <t>00010606040000000110</t>
  </si>
  <si>
    <t>00010606042040000110</t>
  </si>
  <si>
    <t>00010800000000000000</t>
  </si>
  <si>
    <t>00010803000010000110</t>
  </si>
  <si>
    <t>00010803010010000110</t>
  </si>
  <si>
    <t>00010807000010000110</t>
  </si>
  <si>
    <t>00010807170010000110</t>
  </si>
  <si>
    <t>00010807173010000110</t>
  </si>
  <si>
    <t>00011100000000000000</t>
  </si>
  <si>
    <t>00011105000000000120</t>
  </si>
  <si>
    <t>00011105010000000120</t>
  </si>
  <si>
    <t>00011105012040000120</t>
  </si>
  <si>
    <t>00011105070000000120</t>
  </si>
  <si>
    <t>00011105074040000120</t>
  </si>
  <si>
    <t>00011200000000000000</t>
  </si>
  <si>
    <t>00011201000010000120</t>
  </si>
  <si>
    <t>00011201010010000120</t>
  </si>
  <si>
    <t>00011201030010000120</t>
  </si>
  <si>
    <t>00011201040010000120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</si>
  <si>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</si>
  <si>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</si>
  <si>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</si>
  <si>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</si>
  <si>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</si>
  <si>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</si>
  <si>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</si>
  <si>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</si>
  <si>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00011406000000000430</t>
  </si>
  <si>
    <t>00011406010000000430</t>
  </si>
  <si>
    <t>00011406012040000430</t>
  </si>
  <si>
    <t>00011406020000000430</t>
  </si>
  <si>
    <t>00011406024040000430</t>
  </si>
  <si>
    <t>00011600000000000000</t>
  </si>
  <si>
    <t>00011603000000000140</t>
  </si>
  <si>
    <t>00011603010010000140</t>
  </si>
  <si>
    <t>00011608000010000140</t>
  </si>
  <si>
    <t>00011608010010000140</t>
  </si>
  <si>
    <t>00011608020010000140</t>
  </si>
  <si>
    <t>00011625000000000140</t>
  </si>
  <si>
    <t>00011625050010000140</t>
  </si>
  <si>
    <t>00011628000010000140</t>
  </si>
  <si>
    <t>00011630000010000140</t>
  </si>
  <si>
    <t>00011630030010000140</t>
  </si>
  <si>
    <t>00011632000000000140</t>
  </si>
  <si>
    <t>00011632000040000140</t>
  </si>
  <si>
    <t>00011633000000000140</t>
  </si>
  <si>
    <t>00011633040040000140</t>
  </si>
  <si>
    <t>00011635000000000140</t>
  </si>
  <si>
    <t>00011635020040000140</t>
  </si>
  <si>
    <t>00011643000010000140</t>
  </si>
  <si>
    <t>00011651000020000140</t>
  </si>
  <si>
    <t>00011651020020000140</t>
  </si>
  <si>
    <t>00011690000000000140</t>
  </si>
  <si>
    <t>00011690040040000140</t>
  </si>
  <si>
    <t>00020000000000000000</t>
  </si>
  <si>
    <t>00020200000000000000</t>
  </si>
  <si>
    <t>00020210000000000151</t>
  </si>
  <si>
    <t>00020215001000000151</t>
  </si>
  <si>
    <t>00020215001040000151</t>
  </si>
  <si>
    <t>00020220000000000151</t>
  </si>
  <si>
    <t>00020225027000000151</t>
  </si>
  <si>
    <t>00020225027040000151</t>
  </si>
  <si>
    <t>00020225527000000151</t>
  </si>
  <si>
    <t>00020225527040000151</t>
  </si>
  <si>
    <t>00020229999000000151</t>
  </si>
  <si>
    <t>00020229999040000151</t>
  </si>
  <si>
    <t>00020230000000000151</t>
  </si>
  <si>
    <t>00020230022000000151</t>
  </si>
  <si>
    <t>00020230022040000151</t>
  </si>
  <si>
    <t>00020230024000000151</t>
  </si>
  <si>
    <t>00020230024040000151</t>
  </si>
  <si>
    <t>00020235118000000151</t>
  </si>
  <si>
    <t>00020235118040000151</t>
  </si>
  <si>
    <t>00020235120000000151</t>
  </si>
  <si>
    <t>00020235120040000151</t>
  </si>
  <si>
    <t>00020235250000000151</t>
  </si>
  <si>
    <t>00020235250040000151</t>
  </si>
  <si>
    <t>00020235462000000151</t>
  </si>
  <si>
    <t>00020235462040000151</t>
  </si>
  <si>
    <t>00020239999000000151</t>
  </si>
  <si>
    <t>00020239999040000151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</si>
  <si>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</si>
  <si>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</si>
  <si>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</si>
  <si>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</si>
  <si>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</si>
  <si>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</si>
  <si>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</si>
  <si>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</si>
  <si>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</si>
  <si>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</si>
  <si>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Свод  доходов  бюджета  Шалинского  городского  округа на 2018 год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</si>
  <si>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</si>
  <si>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</si>
  <si>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</si>
  <si>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</si>
  <si>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</si>
  <si>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</si>
  <si>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</si>
  <si>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00011201041010000120</t>
  </si>
  <si>
    <t>Плата  за  размещение отходов  производства</t>
  </si>
  <si>
    <t>00011625060010000140</t>
  </si>
  <si>
    <t>Денежные взыскания (штрафы) за нарушение земельного законодательства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</si>
  <si>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</si>
  <si>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</si>
  <si>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</si>
  <si>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</si>
  <si>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</si>
  <si>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</si>
  <si>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</si>
  <si>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</si>
  <si>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Приложение 1 к решению Думы Шалинского городского округа  от 27.12.2018 года №  232</t>
  </si>
</sst>
</file>

<file path=xl/styles.xml><?xml version="1.0" encoding="utf-8"?>
<styleSheet xmlns="http://schemas.openxmlformats.org/spreadsheetml/2006/main">
  <numFmts count="1">
    <numFmt numFmtId="164" formatCode="0.0000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49" fontId="2" fillId="0" borderId="1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7"/>
  <sheetViews>
    <sheetView tabSelected="1" topLeftCell="A154" workbookViewId="0">
      <selection activeCell="E9" sqref="E9"/>
    </sheetView>
  </sheetViews>
  <sheetFormatPr defaultRowHeight="15"/>
  <cols>
    <col min="1" max="1" width="6.28515625" customWidth="1"/>
    <col min="2" max="2" width="23.5703125" style="6" customWidth="1"/>
    <col min="3" max="3" width="36.28515625" style="1" customWidth="1"/>
    <col min="4" max="4" width="18.140625" customWidth="1"/>
    <col min="5" max="5" width="10.28515625" customWidth="1"/>
    <col min="6" max="6" width="9.85546875" customWidth="1"/>
  </cols>
  <sheetData>
    <row r="1" spans="1:4" ht="119.25" customHeight="1">
      <c r="A1" s="12"/>
      <c r="B1" s="12"/>
      <c r="C1" s="12"/>
      <c r="D1" s="12" t="s">
        <v>265</v>
      </c>
    </row>
    <row r="2" spans="1:4" ht="28.5" customHeight="1" thickBot="1">
      <c r="A2" s="15" t="s">
        <v>245</v>
      </c>
      <c r="B2" s="16"/>
      <c r="C2" s="16"/>
      <c r="D2" s="16"/>
    </row>
    <row r="3" spans="1:4" ht="15.75" thickBot="1">
      <c r="A3" s="19" t="s">
        <v>118</v>
      </c>
      <c r="B3" s="17" t="s">
        <v>0</v>
      </c>
      <c r="C3" s="18" t="s">
        <v>1</v>
      </c>
      <c r="D3" s="20" t="s">
        <v>119</v>
      </c>
    </row>
    <row r="4" spans="1:4" ht="48.75" customHeight="1" thickBot="1">
      <c r="A4" s="19"/>
      <c r="B4" s="17"/>
      <c r="C4" s="18"/>
      <c r="D4" s="20"/>
    </row>
    <row r="5" spans="1:4" ht="18" customHeight="1" thickBot="1">
      <c r="A5" s="8">
        <v>1</v>
      </c>
      <c r="B5" s="7">
        <v>2</v>
      </c>
      <c r="C5" s="9">
        <v>3</v>
      </c>
      <c r="D5" s="13">
        <v>4</v>
      </c>
    </row>
    <row r="6" spans="1:4" ht="29.25" thickBot="1">
      <c r="A6" s="8">
        <v>1</v>
      </c>
      <c r="B6" s="7" t="s">
        <v>121</v>
      </c>
      <c r="C6" s="14" t="s">
        <v>2</v>
      </c>
      <c r="D6" s="21">
        <f>SUM(D7,D13,D19,D34,D42,D48,D54,D60,D64,D73)</f>
        <v>223729.16563</v>
      </c>
    </row>
    <row r="7" spans="1:4" s="2" customFormat="1" ht="23.25" customHeight="1" thickBot="1">
      <c r="A7" s="3">
        <v>2</v>
      </c>
      <c r="B7" s="5" t="s">
        <v>122</v>
      </c>
      <c r="C7" s="4" t="s">
        <v>3</v>
      </c>
      <c r="D7" s="22">
        <f>D8</f>
        <v>156966.84499999997</v>
      </c>
    </row>
    <row r="8" spans="1:4" s="2" customFormat="1" ht="21.75" customHeight="1" thickBot="1">
      <c r="A8" s="3">
        <v>3</v>
      </c>
      <c r="B8" s="5" t="s">
        <v>123</v>
      </c>
      <c r="C8" s="4" t="s">
        <v>4</v>
      </c>
      <c r="D8" s="22">
        <f>SUM(D9,D10,D11,D12)</f>
        <v>156966.84499999997</v>
      </c>
    </row>
    <row r="9" spans="1:4" s="2" customFormat="1" ht="120.75" thickBot="1">
      <c r="A9" s="3">
        <v>4</v>
      </c>
      <c r="B9" s="11" t="s">
        <v>124</v>
      </c>
      <c r="C9" s="4" t="s">
        <v>5</v>
      </c>
      <c r="D9" s="22">
        <v>151948.995</v>
      </c>
    </row>
    <row r="10" spans="1:4" s="2" customFormat="1" ht="180.75" customHeight="1" thickBot="1">
      <c r="A10" s="3">
        <v>5</v>
      </c>
      <c r="B10" s="5" t="s">
        <v>125</v>
      </c>
      <c r="C10" s="4" t="s">
        <v>6</v>
      </c>
      <c r="D10" s="22">
        <v>2381.4079999999999</v>
      </c>
    </row>
    <row r="11" spans="1:4" s="2" customFormat="1" ht="75.75" thickBot="1">
      <c r="A11" s="3">
        <v>6</v>
      </c>
      <c r="B11" s="5" t="s">
        <v>126</v>
      </c>
      <c r="C11" s="4" t="s">
        <v>7</v>
      </c>
      <c r="D11" s="22">
        <v>503.322</v>
      </c>
    </row>
    <row r="12" spans="1:4" s="2" customFormat="1" ht="150.75" thickBot="1">
      <c r="A12" s="3">
        <v>7</v>
      </c>
      <c r="B12" s="5" t="s">
        <v>127</v>
      </c>
      <c r="C12" s="4" t="s">
        <v>8</v>
      </c>
      <c r="D12" s="22">
        <v>2133.12</v>
      </c>
    </row>
    <row r="13" spans="1:4" s="2" customFormat="1" ht="60" customHeight="1" thickBot="1">
      <c r="A13" s="3">
        <v>8</v>
      </c>
      <c r="B13" s="5" t="s">
        <v>128</v>
      </c>
      <c r="C13" s="4" t="s">
        <v>9</v>
      </c>
      <c r="D13" s="22">
        <f>D14</f>
        <v>27425.892790000002</v>
      </c>
    </row>
    <row r="14" spans="1:4" s="2" customFormat="1" ht="45.75" thickBot="1">
      <c r="A14" s="3">
        <v>9</v>
      </c>
      <c r="B14" s="5" t="s">
        <v>129</v>
      </c>
      <c r="C14" s="4" t="s">
        <v>10</v>
      </c>
      <c r="D14" s="22">
        <f>SUM(D15,D16,D17,D18)</f>
        <v>27425.892790000002</v>
      </c>
    </row>
    <row r="15" spans="1:4" s="2" customFormat="1" ht="120.75" thickBot="1">
      <c r="A15" s="3">
        <v>10</v>
      </c>
      <c r="B15" s="5" t="s">
        <v>130</v>
      </c>
      <c r="C15" s="4" t="s">
        <v>11</v>
      </c>
      <c r="D15" s="22">
        <v>12220.026760000001</v>
      </c>
    </row>
    <row r="16" spans="1:4" s="2" customFormat="1" ht="150.75" thickBot="1">
      <c r="A16" s="3">
        <v>11</v>
      </c>
      <c r="B16" s="5" t="s">
        <v>131</v>
      </c>
      <c r="C16" s="4" t="s">
        <v>12</v>
      </c>
      <c r="D16" s="22">
        <v>117.68695</v>
      </c>
    </row>
    <row r="17" spans="1:4" s="2" customFormat="1" ht="120.75" thickBot="1">
      <c r="A17" s="3">
        <v>12</v>
      </c>
      <c r="B17" s="5" t="s">
        <v>132</v>
      </c>
      <c r="C17" s="4" t="s">
        <v>13</v>
      </c>
      <c r="D17" s="22">
        <v>17826.158340000002</v>
      </c>
    </row>
    <row r="18" spans="1:4" s="2" customFormat="1" ht="120.75" thickBot="1">
      <c r="A18" s="3">
        <v>13</v>
      </c>
      <c r="B18" s="5" t="s">
        <v>133</v>
      </c>
      <c r="C18" s="4" t="s">
        <v>14</v>
      </c>
      <c r="D18" s="22">
        <v>-2737.9792600000001</v>
      </c>
    </row>
    <row r="19" spans="1:4" s="2" customFormat="1" ht="30.75" thickBot="1">
      <c r="A19" s="3">
        <v>14</v>
      </c>
      <c r="B19" s="5" t="s">
        <v>134</v>
      </c>
      <c r="C19" s="4" t="s">
        <v>15</v>
      </c>
      <c r="D19" s="22">
        <f>SUM(D20,D27,D30,D32)</f>
        <v>5851.5653500000008</v>
      </c>
    </row>
    <row r="20" spans="1:4" s="2" customFormat="1" ht="52.5" customHeight="1" thickBot="1">
      <c r="A20" s="3">
        <v>15</v>
      </c>
      <c r="B20" s="5" t="s">
        <v>135</v>
      </c>
      <c r="C20" s="4" t="s">
        <v>16</v>
      </c>
      <c r="D20" s="22">
        <f>SUM(D21,D24,D26)</f>
        <v>1497.1523500000001</v>
      </c>
    </row>
    <row r="21" spans="1:4" s="2" customFormat="1" ht="62.25" customHeight="1" thickBot="1">
      <c r="A21" s="3">
        <v>16</v>
      </c>
      <c r="B21" s="5" t="s">
        <v>136</v>
      </c>
      <c r="C21" s="4" t="s">
        <v>17</v>
      </c>
      <c r="D21" s="22">
        <f>SUM(D22,D23)</f>
        <v>813.81399999999996</v>
      </c>
    </row>
    <row r="22" spans="1:4" s="2" customFormat="1" ht="60.75" thickBot="1">
      <c r="A22" s="3">
        <v>17</v>
      </c>
      <c r="B22" s="5" t="s">
        <v>137</v>
      </c>
      <c r="C22" s="4" t="s">
        <v>17</v>
      </c>
      <c r="D22" s="22">
        <v>813.67</v>
      </c>
    </row>
    <row r="23" spans="1:4" s="2" customFormat="1" ht="79.5" customHeight="1" thickBot="1">
      <c r="A23" s="3">
        <v>18</v>
      </c>
      <c r="B23" s="5" t="s">
        <v>138</v>
      </c>
      <c r="C23" s="4" t="s">
        <v>18</v>
      </c>
      <c r="D23" s="22">
        <v>0.14399999999999999</v>
      </c>
    </row>
    <row r="24" spans="1:4" s="2" customFormat="1" ht="75.75" thickBot="1">
      <c r="A24" s="3">
        <v>19</v>
      </c>
      <c r="B24" s="5" t="s">
        <v>139</v>
      </c>
      <c r="C24" s="4" t="s">
        <v>19</v>
      </c>
      <c r="D24" s="22">
        <f>D25</f>
        <v>686.53300000000002</v>
      </c>
    </row>
    <row r="25" spans="1:4" s="2" customFormat="1" ht="105.75" thickBot="1">
      <c r="A25" s="3">
        <v>20</v>
      </c>
      <c r="B25" s="5" t="s">
        <v>140</v>
      </c>
      <c r="C25" s="4" t="s">
        <v>20</v>
      </c>
      <c r="D25" s="22">
        <v>686.53300000000002</v>
      </c>
    </row>
    <row r="26" spans="1:4" s="2" customFormat="1" ht="60.75" thickBot="1">
      <c r="A26" s="3">
        <v>21</v>
      </c>
      <c r="B26" s="5" t="s">
        <v>141</v>
      </c>
      <c r="C26" s="4" t="s">
        <v>21</v>
      </c>
      <c r="D26" s="22">
        <v>-3.1946500000000002</v>
      </c>
    </row>
    <row r="27" spans="1:4" s="2" customFormat="1" ht="30.75" thickBot="1">
      <c r="A27" s="3">
        <v>22</v>
      </c>
      <c r="B27" s="5" t="s">
        <v>142</v>
      </c>
      <c r="C27" s="4" t="s">
        <v>22</v>
      </c>
      <c r="D27" s="22">
        <f>D28+D29</f>
        <v>3491.8959999999997</v>
      </c>
    </row>
    <row r="28" spans="1:4" s="2" customFormat="1" ht="30.75" thickBot="1">
      <c r="A28" s="3">
        <v>23</v>
      </c>
      <c r="B28" s="5" t="s">
        <v>143</v>
      </c>
      <c r="C28" s="4" t="s">
        <v>22</v>
      </c>
      <c r="D28" s="22">
        <v>3482.3429999999998</v>
      </c>
    </row>
    <row r="29" spans="1:4" s="2" customFormat="1" ht="66" customHeight="1" thickBot="1">
      <c r="A29" s="3">
        <v>24</v>
      </c>
      <c r="B29" s="5" t="s">
        <v>251</v>
      </c>
      <c r="C29" s="4" t="s">
        <v>252</v>
      </c>
      <c r="D29" s="22">
        <v>9.5530000000000008</v>
      </c>
    </row>
    <row r="30" spans="1:4" s="2" customFormat="1" ht="20.25" customHeight="1" thickBot="1">
      <c r="A30" s="3">
        <v>25</v>
      </c>
      <c r="B30" s="5" t="s">
        <v>144</v>
      </c>
      <c r="C30" s="4" t="s">
        <v>23</v>
      </c>
      <c r="D30" s="22">
        <f>D31</f>
        <v>657.72900000000004</v>
      </c>
    </row>
    <row r="31" spans="1:4" s="2" customFormat="1" ht="21" customHeight="1" thickBot="1">
      <c r="A31" s="3">
        <v>26</v>
      </c>
      <c r="B31" s="5" t="s">
        <v>145</v>
      </c>
      <c r="C31" s="4" t="s">
        <v>23</v>
      </c>
      <c r="D31" s="22">
        <v>657.72900000000004</v>
      </c>
    </row>
    <row r="32" spans="1:4" s="2" customFormat="1" ht="47.25" customHeight="1" thickBot="1">
      <c r="A32" s="3">
        <v>27</v>
      </c>
      <c r="B32" s="5" t="s">
        <v>146</v>
      </c>
      <c r="C32" s="4" t="s">
        <v>120</v>
      </c>
      <c r="D32" s="22">
        <f>D33</f>
        <v>204.78800000000001</v>
      </c>
    </row>
    <row r="33" spans="1:4" s="2" customFormat="1" ht="60.75" thickBot="1">
      <c r="A33" s="3">
        <v>28</v>
      </c>
      <c r="B33" s="5" t="s">
        <v>147</v>
      </c>
      <c r="C33" s="4" t="s">
        <v>24</v>
      </c>
      <c r="D33" s="22">
        <v>204.78800000000001</v>
      </c>
    </row>
    <row r="34" spans="1:4" s="2" customFormat="1" ht="18.75" customHeight="1" thickBot="1">
      <c r="A34" s="3">
        <v>29</v>
      </c>
      <c r="B34" s="5" t="s">
        <v>148</v>
      </c>
      <c r="C34" s="4" t="s">
        <v>25</v>
      </c>
      <c r="D34" s="22">
        <f>SUM(D35,D37)</f>
        <v>9973.380000000001</v>
      </c>
    </row>
    <row r="35" spans="1:4" s="2" customFormat="1" ht="19.5" customHeight="1" thickBot="1">
      <c r="A35" s="3">
        <v>30</v>
      </c>
      <c r="B35" s="5" t="s">
        <v>149</v>
      </c>
      <c r="C35" s="4" t="s">
        <v>26</v>
      </c>
      <c r="D35" s="22">
        <f>D36</f>
        <v>4408.2359999999999</v>
      </c>
    </row>
    <row r="36" spans="1:4" s="2" customFormat="1" ht="75.75" thickBot="1">
      <c r="A36" s="3">
        <v>31</v>
      </c>
      <c r="B36" s="5" t="s">
        <v>150</v>
      </c>
      <c r="C36" s="4" t="s">
        <v>27</v>
      </c>
      <c r="D36" s="22">
        <v>4408.2359999999999</v>
      </c>
    </row>
    <row r="37" spans="1:4" s="2" customFormat="1" ht="20.25" customHeight="1" thickBot="1">
      <c r="A37" s="3">
        <v>32</v>
      </c>
      <c r="B37" s="5" t="s">
        <v>151</v>
      </c>
      <c r="C37" s="4" t="s">
        <v>28</v>
      </c>
      <c r="D37" s="22">
        <f>SUM(D38,D40)</f>
        <v>5565.1440000000002</v>
      </c>
    </row>
    <row r="38" spans="1:4" s="2" customFormat="1" ht="19.5" customHeight="1" thickBot="1">
      <c r="A38" s="3">
        <v>33</v>
      </c>
      <c r="B38" s="5" t="s">
        <v>152</v>
      </c>
      <c r="C38" s="4" t="s">
        <v>29</v>
      </c>
      <c r="D38" s="22">
        <f>D39</f>
        <v>1910.81</v>
      </c>
    </row>
    <row r="39" spans="1:4" s="2" customFormat="1" ht="60.75" thickBot="1">
      <c r="A39" s="3">
        <v>34</v>
      </c>
      <c r="B39" s="5" t="s">
        <v>153</v>
      </c>
      <c r="C39" s="4" t="s">
        <v>30</v>
      </c>
      <c r="D39" s="22">
        <v>1910.81</v>
      </c>
    </row>
    <row r="40" spans="1:4" s="2" customFormat="1" ht="15.75" thickBot="1">
      <c r="A40" s="3">
        <v>35</v>
      </c>
      <c r="B40" s="5" t="s">
        <v>154</v>
      </c>
      <c r="C40" s="4" t="s">
        <v>31</v>
      </c>
      <c r="D40" s="22">
        <f>D41</f>
        <v>3654.3339999999998</v>
      </c>
    </row>
    <row r="41" spans="1:4" s="2" customFormat="1" ht="60.75" thickBot="1">
      <c r="A41" s="3">
        <v>36</v>
      </c>
      <c r="B41" s="5" t="s">
        <v>155</v>
      </c>
      <c r="C41" s="4" t="s">
        <v>32</v>
      </c>
      <c r="D41" s="22">
        <v>3654.3339999999998</v>
      </c>
    </row>
    <row r="42" spans="1:4" s="2" customFormat="1" ht="19.5" customHeight="1" thickBot="1">
      <c r="A42" s="3">
        <v>37</v>
      </c>
      <c r="B42" s="5" t="s">
        <v>156</v>
      </c>
      <c r="C42" s="4" t="s">
        <v>33</v>
      </c>
      <c r="D42" s="22">
        <f>SUM(D43,D45)</f>
        <v>2266.2180000000003</v>
      </c>
    </row>
    <row r="43" spans="1:4" s="2" customFormat="1" ht="51.75" customHeight="1" thickBot="1">
      <c r="A43" s="3">
        <v>38</v>
      </c>
      <c r="B43" s="5" t="s">
        <v>157</v>
      </c>
      <c r="C43" s="4" t="s">
        <v>34</v>
      </c>
      <c r="D43" s="22">
        <f>D44</f>
        <v>2263.9740000000002</v>
      </c>
    </row>
    <row r="44" spans="1:4" s="2" customFormat="1" ht="78.75" customHeight="1" thickBot="1">
      <c r="A44" s="3">
        <v>39</v>
      </c>
      <c r="B44" s="5" t="s">
        <v>158</v>
      </c>
      <c r="C44" s="4" t="s">
        <v>35</v>
      </c>
      <c r="D44" s="22">
        <v>2263.9740000000002</v>
      </c>
    </row>
    <row r="45" spans="1:4" s="2" customFormat="1" ht="61.5" customHeight="1" thickBot="1">
      <c r="A45" s="3">
        <v>40</v>
      </c>
      <c r="B45" s="5" t="s">
        <v>159</v>
      </c>
      <c r="C45" s="4" t="s">
        <v>36</v>
      </c>
      <c r="D45" s="22">
        <f>D46</f>
        <v>2.2440000000000002</v>
      </c>
    </row>
    <row r="46" spans="1:4" s="2" customFormat="1" ht="108.75" customHeight="1" thickBot="1">
      <c r="A46" s="3">
        <v>41</v>
      </c>
      <c r="B46" s="5" t="s">
        <v>160</v>
      </c>
      <c r="C46" s="4" t="s">
        <v>37</v>
      </c>
      <c r="D46" s="22">
        <f>D47</f>
        <v>2.2440000000000002</v>
      </c>
    </row>
    <row r="47" spans="1:4" s="2" customFormat="1" ht="139.5" customHeight="1" thickBot="1">
      <c r="A47" s="3">
        <v>42</v>
      </c>
      <c r="B47" s="5" t="s">
        <v>161</v>
      </c>
      <c r="C47" s="4" t="s">
        <v>38</v>
      </c>
      <c r="D47" s="22">
        <v>2.2440000000000002</v>
      </c>
    </row>
    <row r="48" spans="1:4" s="2" customFormat="1" ht="78.75" customHeight="1" thickBot="1">
      <c r="A48" s="3">
        <v>43</v>
      </c>
      <c r="B48" s="5" t="s">
        <v>162</v>
      </c>
      <c r="C48" s="4" t="s">
        <v>39</v>
      </c>
      <c r="D48" s="22">
        <f>D49</f>
        <v>15440.295</v>
      </c>
    </row>
    <row r="49" spans="1:4" s="2" customFormat="1" ht="156" customHeight="1" thickBot="1">
      <c r="A49" s="3">
        <v>44</v>
      </c>
      <c r="B49" s="5" t="s">
        <v>163</v>
      </c>
      <c r="C49" s="4" t="s">
        <v>40</v>
      </c>
      <c r="D49" s="22">
        <f>SUM(D50,D52)</f>
        <v>15440.295</v>
      </c>
    </row>
    <row r="50" spans="1:4" s="2" customFormat="1" ht="108.75" customHeight="1" thickBot="1">
      <c r="A50" s="3">
        <v>45</v>
      </c>
      <c r="B50" s="5" t="s">
        <v>164</v>
      </c>
      <c r="C50" s="4" t="s">
        <v>41</v>
      </c>
      <c r="D50" s="22">
        <f>D51</f>
        <v>3482.8449999999998</v>
      </c>
    </row>
    <row r="51" spans="1:4" s="2" customFormat="1" ht="125.25" customHeight="1" thickBot="1">
      <c r="A51" s="3">
        <v>46</v>
      </c>
      <c r="B51" s="5" t="s">
        <v>165</v>
      </c>
      <c r="C51" s="4" t="s">
        <v>42</v>
      </c>
      <c r="D51" s="22">
        <v>3482.8449999999998</v>
      </c>
    </row>
    <row r="52" spans="1:4" s="2" customFormat="1" ht="66.75" customHeight="1" thickBot="1">
      <c r="A52" s="3">
        <v>47</v>
      </c>
      <c r="B52" s="5" t="s">
        <v>166</v>
      </c>
      <c r="C52" s="4" t="s">
        <v>43</v>
      </c>
      <c r="D52" s="22">
        <f>D53</f>
        <v>11957.45</v>
      </c>
    </row>
    <row r="53" spans="1:4" s="2" customFormat="1" ht="66" customHeight="1" thickBot="1">
      <c r="A53" s="3">
        <v>48</v>
      </c>
      <c r="B53" s="5" t="s">
        <v>167</v>
      </c>
      <c r="C53" s="4" t="s">
        <v>44</v>
      </c>
      <c r="D53" s="22">
        <v>11957.45</v>
      </c>
    </row>
    <row r="54" spans="1:4" s="2" customFormat="1" ht="32.25" customHeight="1" thickBot="1">
      <c r="A54" s="3">
        <v>49</v>
      </c>
      <c r="B54" s="5" t="s">
        <v>168</v>
      </c>
      <c r="C54" s="4" t="s">
        <v>45</v>
      </c>
      <c r="D54" s="22">
        <f>D55</f>
        <v>22.519120000000001</v>
      </c>
    </row>
    <row r="55" spans="1:4" s="2" customFormat="1" ht="33" customHeight="1" thickBot="1">
      <c r="A55" s="3">
        <v>50</v>
      </c>
      <c r="B55" s="5" t="s">
        <v>169</v>
      </c>
      <c r="C55" s="4" t="s">
        <v>46</v>
      </c>
      <c r="D55" s="22">
        <f>SUM(D56,D57,D58)</f>
        <v>22.519120000000001</v>
      </c>
    </row>
    <row r="56" spans="1:4" s="2" customFormat="1" ht="48.75" customHeight="1" thickBot="1">
      <c r="A56" s="3">
        <v>51</v>
      </c>
      <c r="B56" s="5" t="s">
        <v>170</v>
      </c>
      <c r="C56" s="4" t="s">
        <v>47</v>
      </c>
      <c r="D56" s="22">
        <v>20.009</v>
      </c>
    </row>
    <row r="57" spans="1:4" s="2" customFormat="1" ht="36.75" customHeight="1" thickBot="1">
      <c r="A57" s="3">
        <v>52</v>
      </c>
      <c r="B57" s="5" t="s">
        <v>171</v>
      </c>
      <c r="C57" s="4" t="s">
        <v>48</v>
      </c>
      <c r="D57" s="22">
        <v>-1.7678799999999999</v>
      </c>
    </row>
    <row r="58" spans="1:4" s="2" customFormat="1" ht="33" customHeight="1" thickBot="1">
      <c r="A58" s="3">
        <v>53</v>
      </c>
      <c r="B58" s="5" t="s">
        <v>172</v>
      </c>
      <c r="C58" s="4" t="s">
        <v>49</v>
      </c>
      <c r="D58" s="22">
        <f>D59</f>
        <v>4.2779999999999996</v>
      </c>
    </row>
    <row r="59" spans="1:4" s="2" customFormat="1" ht="33" customHeight="1" thickBot="1">
      <c r="A59" s="3">
        <v>54</v>
      </c>
      <c r="B59" s="5" t="s">
        <v>253</v>
      </c>
      <c r="C59" s="4" t="s">
        <v>254</v>
      </c>
      <c r="D59" s="22">
        <v>4.2779999999999996</v>
      </c>
    </row>
    <row r="60" spans="1:4" s="2" customFormat="1" ht="63.75" customHeight="1" thickBot="1">
      <c r="A60" s="3">
        <v>55</v>
      </c>
      <c r="B60" s="11" t="s">
        <v>173</v>
      </c>
      <c r="C60" s="4" t="s">
        <v>250</v>
      </c>
      <c r="D60" s="22">
        <f>D61</f>
        <v>1180.2063700000001</v>
      </c>
    </row>
    <row r="61" spans="1:4" s="2" customFormat="1" ht="33" customHeight="1" thickBot="1">
      <c r="A61" s="3">
        <v>56</v>
      </c>
      <c r="B61" s="5" t="s">
        <v>174</v>
      </c>
      <c r="C61" s="4" t="s">
        <v>50</v>
      </c>
      <c r="D61" s="22">
        <f>D62</f>
        <v>1180.2063700000001</v>
      </c>
    </row>
    <row r="62" spans="1:4" s="2" customFormat="1" ht="32.25" customHeight="1" thickBot="1">
      <c r="A62" s="3">
        <v>57</v>
      </c>
      <c r="B62" s="5" t="s">
        <v>175</v>
      </c>
      <c r="C62" s="4" t="s">
        <v>51</v>
      </c>
      <c r="D62" s="22">
        <f>D63</f>
        <v>1180.2063700000001</v>
      </c>
    </row>
    <row r="63" spans="1:4" s="2" customFormat="1" ht="36" customHeight="1" thickBot="1">
      <c r="A63" s="3">
        <v>58</v>
      </c>
      <c r="B63" s="5" t="s">
        <v>176</v>
      </c>
      <c r="C63" s="4" t="s">
        <v>52</v>
      </c>
      <c r="D63" s="22">
        <v>1180.2063700000001</v>
      </c>
    </row>
    <row r="64" spans="1:4" s="2" customFormat="1" ht="45.75" thickBot="1">
      <c r="A64" s="3">
        <v>59</v>
      </c>
      <c r="B64" s="5" t="s">
        <v>177</v>
      </c>
      <c r="C64" s="4" t="s">
        <v>53</v>
      </c>
      <c r="D64" s="22">
        <f>SUM(D65,D68)</f>
        <v>1250.6019999999999</v>
      </c>
    </row>
    <row r="65" spans="1:6" s="2" customFormat="1" ht="135.75" thickBot="1">
      <c r="A65" s="3">
        <v>60</v>
      </c>
      <c r="B65" s="5" t="s">
        <v>178</v>
      </c>
      <c r="C65" s="4" t="s">
        <v>54</v>
      </c>
      <c r="D65" s="22">
        <f>D66</f>
        <v>473.8</v>
      </c>
    </row>
    <row r="66" spans="1:6" s="2" customFormat="1" ht="150.75" thickBot="1">
      <c r="A66" s="3">
        <v>61</v>
      </c>
      <c r="B66" s="5" t="s">
        <v>179</v>
      </c>
      <c r="C66" s="4" t="s">
        <v>55</v>
      </c>
      <c r="D66" s="22">
        <f>D67</f>
        <v>473.8</v>
      </c>
    </row>
    <row r="67" spans="1:6" s="2" customFormat="1" ht="160.5" customHeight="1" thickBot="1">
      <c r="A67" s="3">
        <v>62</v>
      </c>
      <c r="B67" s="5" t="s">
        <v>180</v>
      </c>
      <c r="C67" s="4" t="s">
        <v>56</v>
      </c>
      <c r="D67" s="22">
        <v>473.8</v>
      </c>
    </row>
    <row r="68" spans="1:6" s="2" customFormat="1" ht="66.75" customHeight="1" thickBot="1">
      <c r="A68" s="3">
        <v>63</v>
      </c>
      <c r="B68" s="5" t="s">
        <v>181</v>
      </c>
      <c r="C68" s="4" t="s">
        <v>57</v>
      </c>
      <c r="D68" s="22">
        <f>SUM(D69,D71)</f>
        <v>776.80199999999991</v>
      </c>
    </row>
    <row r="69" spans="1:6" s="2" customFormat="1" ht="63.75" customHeight="1" thickBot="1">
      <c r="A69" s="3">
        <v>64</v>
      </c>
      <c r="B69" s="5" t="s">
        <v>182</v>
      </c>
      <c r="C69" s="4" t="s">
        <v>58</v>
      </c>
      <c r="D69" s="22">
        <f>D70</f>
        <v>397.52199999999999</v>
      </c>
    </row>
    <row r="70" spans="1:6" s="2" customFormat="1" ht="75.75" thickBot="1">
      <c r="A70" s="3">
        <v>65</v>
      </c>
      <c r="B70" s="5" t="s">
        <v>183</v>
      </c>
      <c r="C70" s="4" t="s">
        <v>59</v>
      </c>
      <c r="D70" s="22">
        <v>397.52199999999999</v>
      </c>
    </row>
    <row r="71" spans="1:6" s="2" customFormat="1" ht="90.75" thickBot="1">
      <c r="A71" s="3">
        <v>66</v>
      </c>
      <c r="B71" s="5" t="s">
        <v>184</v>
      </c>
      <c r="C71" s="4" t="s">
        <v>60</v>
      </c>
      <c r="D71" s="22">
        <f>D72</f>
        <v>379.28</v>
      </c>
    </row>
    <row r="72" spans="1:6" s="2" customFormat="1" ht="90.75" thickBot="1">
      <c r="A72" s="3">
        <v>67</v>
      </c>
      <c r="B72" s="5" t="s">
        <v>185</v>
      </c>
      <c r="C72" s="4" t="s">
        <v>61</v>
      </c>
      <c r="D72" s="22">
        <v>379.28</v>
      </c>
    </row>
    <row r="73" spans="1:6" s="2" customFormat="1" ht="34.5" customHeight="1" thickBot="1">
      <c r="A73" s="3">
        <v>68</v>
      </c>
      <c r="B73" s="5" t="s">
        <v>186</v>
      </c>
      <c r="C73" s="4" t="s">
        <v>62</v>
      </c>
      <c r="D73" s="22">
        <f>SUM(D74,D76,D79,D82,D83,D85,D87,D89,D91,D92,D94)</f>
        <v>3351.6420000000003</v>
      </c>
      <c r="F73" s="10"/>
    </row>
    <row r="74" spans="1:6" s="2" customFormat="1" ht="48.75" customHeight="1" thickBot="1">
      <c r="A74" s="3">
        <v>69</v>
      </c>
      <c r="B74" s="5" t="s">
        <v>187</v>
      </c>
      <c r="C74" s="4" t="s">
        <v>63</v>
      </c>
      <c r="D74" s="22">
        <f>D75</f>
        <v>-0.15</v>
      </c>
    </row>
    <row r="75" spans="1:6" s="2" customFormat="1" ht="120.75" thickBot="1">
      <c r="A75" s="3">
        <v>70</v>
      </c>
      <c r="B75" s="5" t="s">
        <v>188</v>
      </c>
      <c r="C75" s="4" t="s">
        <v>64</v>
      </c>
      <c r="D75" s="22">
        <v>-0.15</v>
      </c>
    </row>
    <row r="76" spans="1:6" s="2" customFormat="1" ht="112.5" customHeight="1" thickBot="1">
      <c r="A76" s="3">
        <v>71</v>
      </c>
      <c r="B76" s="5" t="s">
        <v>189</v>
      </c>
      <c r="C76" s="4" t="s">
        <v>65</v>
      </c>
      <c r="D76" s="22">
        <f>D77+D78</f>
        <v>52.5</v>
      </c>
    </row>
    <row r="77" spans="1:6" s="2" customFormat="1" ht="99.75" customHeight="1" thickBot="1">
      <c r="A77" s="3">
        <v>72</v>
      </c>
      <c r="B77" s="5" t="s">
        <v>190</v>
      </c>
      <c r="C77" s="4" t="s">
        <v>66</v>
      </c>
      <c r="D77" s="22">
        <v>55</v>
      </c>
    </row>
    <row r="78" spans="1:6" s="2" customFormat="1" ht="81" customHeight="1" thickBot="1">
      <c r="A78" s="3">
        <v>73</v>
      </c>
      <c r="B78" s="5" t="s">
        <v>191</v>
      </c>
      <c r="C78" s="4" t="s">
        <v>67</v>
      </c>
      <c r="D78" s="22">
        <v>-2.5</v>
      </c>
    </row>
    <row r="79" spans="1:6" s="2" customFormat="1" ht="195.75" thickBot="1">
      <c r="A79" s="3">
        <v>74</v>
      </c>
      <c r="B79" s="5" t="s">
        <v>192</v>
      </c>
      <c r="C79" s="4" t="s">
        <v>68</v>
      </c>
      <c r="D79" s="22">
        <f>D80</f>
        <v>62.984000000000002</v>
      </c>
    </row>
    <row r="80" spans="1:6" s="2" customFormat="1" ht="50.25" customHeight="1" thickBot="1">
      <c r="A80" s="3">
        <v>75</v>
      </c>
      <c r="B80" s="5" t="s">
        <v>193</v>
      </c>
      <c r="C80" s="4" t="s">
        <v>69</v>
      </c>
      <c r="D80" s="22">
        <v>62.984000000000002</v>
      </c>
    </row>
    <row r="81" spans="1:4" s="2" customFormat="1" ht="51" hidden="1" customHeight="1" thickBot="1">
      <c r="A81" s="3"/>
      <c r="B81" s="5" t="s">
        <v>255</v>
      </c>
      <c r="C81" s="4" t="s">
        <v>256</v>
      </c>
      <c r="D81" s="22">
        <v>5</v>
      </c>
    </row>
    <row r="82" spans="1:4" s="2" customFormat="1" ht="96.75" customHeight="1" thickBot="1">
      <c r="A82" s="3">
        <v>76</v>
      </c>
      <c r="B82" s="5" t="s">
        <v>194</v>
      </c>
      <c r="C82" s="4" t="s">
        <v>70</v>
      </c>
      <c r="D82" s="22">
        <v>363.95</v>
      </c>
    </row>
    <row r="83" spans="1:4" s="2" customFormat="1" ht="51" customHeight="1" thickBot="1">
      <c r="A83" s="3">
        <v>77</v>
      </c>
      <c r="B83" s="5" t="s">
        <v>195</v>
      </c>
      <c r="C83" s="4" t="s">
        <v>71</v>
      </c>
      <c r="D83" s="22">
        <f>D84</f>
        <v>20</v>
      </c>
    </row>
    <row r="84" spans="1:4" s="2" customFormat="1" ht="51" customHeight="1" thickBot="1">
      <c r="A84" s="3">
        <v>78</v>
      </c>
      <c r="B84" s="5" t="s">
        <v>196</v>
      </c>
      <c r="C84" s="4" t="s">
        <v>72</v>
      </c>
      <c r="D84" s="22">
        <v>20</v>
      </c>
    </row>
    <row r="85" spans="1:4" s="2" customFormat="1" ht="66" customHeight="1" thickBot="1">
      <c r="A85" s="3">
        <v>79</v>
      </c>
      <c r="B85" s="5" t="s">
        <v>197</v>
      </c>
      <c r="C85" s="4" t="s">
        <v>73</v>
      </c>
      <c r="D85" s="22">
        <f>D86</f>
        <v>310</v>
      </c>
    </row>
    <row r="86" spans="1:4" s="2" customFormat="1" ht="75.75" customHeight="1" thickBot="1">
      <c r="A86" s="3">
        <v>80</v>
      </c>
      <c r="B86" s="5" t="s">
        <v>198</v>
      </c>
      <c r="C86" s="4" t="s">
        <v>74</v>
      </c>
      <c r="D86" s="22">
        <v>310</v>
      </c>
    </row>
    <row r="87" spans="1:4" s="2" customFormat="1" ht="108" customHeight="1" thickBot="1">
      <c r="A87" s="3">
        <v>81</v>
      </c>
      <c r="B87" s="5" t="s">
        <v>199</v>
      </c>
      <c r="C87" s="4" t="s">
        <v>75</v>
      </c>
      <c r="D87" s="22">
        <f>D88</f>
        <v>60</v>
      </c>
    </row>
    <row r="88" spans="1:4" s="2" customFormat="1" ht="105.75" thickBot="1">
      <c r="A88" s="3">
        <v>82</v>
      </c>
      <c r="B88" s="5" t="s">
        <v>200</v>
      </c>
      <c r="C88" s="4" t="s">
        <v>76</v>
      </c>
      <c r="D88" s="22">
        <v>60</v>
      </c>
    </row>
    <row r="89" spans="1:4" s="2" customFormat="1" ht="33" customHeight="1" thickBot="1">
      <c r="A89" s="3">
        <v>83</v>
      </c>
      <c r="B89" s="5" t="s">
        <v>201</v>
      </c>
      <c r="C89" s="4" t="s">
        <v>77</v>
      </c>
      <c r="D89" s="22">
        <f>D90</f>
        <v>2</v>
      </c>
    </row>
    <row r="90" spans="1:4" s="2" customFormat="1" ht="63" customHeight="1" thickBot="1">
      <c r="A90" s="3">
        <v>84</v>
      </c>
      <c r="B90" s="5" t="s">
        <v>202</v>
      </c>
      <c r="C90" s="4" t="s">
        <v>78</v>
      </c>
      <c r="D90" s="22">
        <v>2</v>
      </c>
    </row>
    <row r="91" spans="1:4" s="2" customFormat="1" ht="111" customHeight="1" thickBot="1">
      <c r="A91" s="3">
        <v>85</v>
      </c>
      <c r="B91" s="5" t="s">
        <v>203</v>
      </c>
      <c r="C91" s="4" t="s">
        <v>79</v>
      </c>
      <c r="D91" s="22">
        <v>52.006999999999998</v>
      </c>
    </row>
    <row r="92" spans="1:4" s="2" customFormat="1" ht="78.75" customHeight="1" thickBot="1">
      <c r="A92" s="3">
        <v>86</v>
      </c>
      <c r="B92" s="5" t="s">
        <v>204</v>
      </c>
      <c r="C92" s="4" t="s">
        <v>80</v>
      </c>
      <c r="D92" s="22">
        <f>D93</f>
        <v>214.93700000000001</v>
      </c>
    </row>
    <row r="93" spans="1:4" s="2" customFormat="1" ht="93.75" customHeight="1" thickBot="1">
      <c r="A93" s="3">
        <v>87</v>
      </c>
      <c r="B93" s="5" t="s">
        <v>205</v>
      </c>
      <c r="C93" s="4" t="s">
        <v>81</v>
      </c>
      <c r="D93" s="22">
        <v>214.93700000000001</v>
      </c>
    </row>
    <row r="94" spans="1:4" s="2" customFormat="1" ht="47.25" customHeight="1" thickBot="1">
      <c r="A94" s="3">
        <v>88</v>
      </c>
      <c r="B94" s="5" t="s">
        <v>206</v>
      </c>
      <c r="C94" s="4" t="s">
        <v>82</v>
      </c>
      <c r="D94" s="22">
        <f>D95</f>
        <v>2213.4140000000002</v>
      </c>
    </row>
    <row r="95" spans="1:4" s="2" customFormat="1" ht="62.25" customHeight="1" thickBot="1">
      <c r="A95" s="3">
        <v>89</v>
      </c>
      <c r="B95" s="5" t="s">
        <v>207</v>
      </c>
      <c r="C95" s="4" t="s">
        <v>83</v>
      </c>
      <c r="D95" s="22">
        <v>2213.4140000000002</v>
      </c>
    </row>
    <row r="96" spans="1:4" s="2" customFormat="1" ht="34.5" customHeight="1" thickBot="1">
      <c r="A96" s="3">
        <v>90</v>
      </c>
      <c r="B96" s="7" t="s">
        <v>208</v>
      </c>
      <c r="C96" s="14" t="s">
        <v>84</v>
      </c>
      <c r="D96" s="21">
        <f>SUM(D97,D134)</f>
        <v>618301.7794</v>
      </c>
    </row>
    <row r="97" spans="1:4" s="2" customFormat="1" ht="51.75" customHeight="1" thickBot="1">
      <c r="A97" s="3">
        <v>91</v>
      </c>
      <c r="B97" s="5" t="s">
        <v>209</v>
      </c>
      <c r="C97" s="4" t="s">
        <v>85</v>
      </c>
      <c r="D97" s="22">
        <f>SUM(D98,D101,D116,D131,)</f>
        <v>657822.38950000005</v>
      </c>
    </row>
    <row r="98" spans="1:4" s="2" customFormat="1" ht="39.75" customHeight="1" thickBot="1">
      <c r="A98" s="3">
        <v>92</v>
      </c>
      <c r="B98" s="5" t="s">
        <v>210</v>
      </c>
      <c r="C98" s="4" t="s">
        <v>86</v>
      </c>
      <c r="D98" s="22">
        <f>D99</f>
        <v>151051</v>
      </c>
    </row>
    <row r="99" spans="1:4" s="2" customFormat="1" ht="42" customHeight="1" thickBot="1">
      <c r="A99" s="3">
        <v>93</v>
      </c>
      <c r="B99" s="5" t="s">
        <v>211</v>
      </c>
      <c r="C99" s="4" t="s">
        <v>87</v>
      </c>
      <c r="D99" s="22">
        <f>D100</f>
        <v>151051</v>
      </c>
    </row>
    <row r="100" spans="1:4" s="2" customFormat="1" ht="53.25" customHeight="1" thickBot="1">
      <c r="A100" s="3">
        <v>94</v>
      </c>
      <c r="B100" s="5" t="s">
        <v>212</v>
      </c>
      <c r="C100" s="4" t="s">
        <v>88</v>
      </c>
      <c r="D100" s="22">
        <v>151051</v>
      </c>
    </row>
    <row r="101" spans="1:4" s="2" customFormat="1" ht="54" customHeight="1" thickBot="1">
      <c r="A101" s="3">
        <v>95</v>
      </c>
      <c r="B101" s="5" t="s">
        <v>213</v>
      </c>
      <c r="C101" s="4" t="s">
        <v>89</v>
      </c>
      <c r="D101" s="22">
        <f>SUM(D102,D104,D110,D112,D114,D106,D108)</f>
        <v>204359.17749999999</v>
      </c>
    </row>
    <row r="102" spans="1:4" s="2" customFormat="1" ht="69.75" customHeight="1" thickBot="1">
      <c r="A102" s="3">
        <v>96</v>
      </c>
      <c r="B102" s="5" t="s">
        <v>248</v>
      </c>
      <c r="C102" s="4" t="s">
        <v>246</v>
      </c>
      <c r="D102" s="22">
        <f>D103</f>
        <v>20690.2</v>
      </c>
    </row>
    <row r="103" spans="1:4" s="2" customFormat="1" ht="69.75" customHeight="1" thickBot="1">
      <c r="A103" s="3">
        <v>97</v>
      </c>
      <c r="B103" s="5" t="s">
        <v>249</v>
      </c>
      <c r="C103" s="4" t="s">
        <v>247</v>
      </c>
      <c r="D103" s="22">
        <v>20690.2</v>
      </c>
    </row>
    <row r="104" spans="1:4" s="2" customFormat="1" ht="75.75" thickBot="1">
      <c r="A104" s="3">
        <v>98</v>
      </c>
      <c r="B104" s="5" t="s">
        <v>214</v>
      </c>
      <c r="C104" s="4" t="s">
        <v>90</v>
      </c>
      <c r="D104" s="22">
        <f>D105</f>
        <v>787.23749999999995</v>
      </c>
    </row>
    <row r="105" spans="1:4" s="2" customFormat="1" ht="82.5" customHeight="1" thickBot="1">
      <c r="A105" s="3">
        <v>99</v>
      </c>
      <c r="B105" s="5" t="s">
        <v>215</v>
      </c>
      <c r="C105" s="4" t="s">
        <v>91</v>
      </c>
      <c r="D105" s="22">
        <v>787.23749999999995</v>
      </c>
    </row>
    <row r="106" spans="1:4" s="2" customFormat="1" ht="78" customHeight="1" thickBot="1">
      <c r="A106" s="3">
        <v>100</v>
      </c>
      <c r="B106" s="5" t="s">
        <v>257</v>
      </c>
      <c r="C106" s="4" t="s">
        <v>258</v>
      </c>
      <c r="D106" s="22">
        <f>D107</f>
        <v>124.6</v>
      </c>
    </row>
    <row r="107" spans="1:4" s="2" customFormat="1" ht="83.25" customHeight="1" thickBot="1">
      <c r="A107" s="3">
        <v>101</v>
      </c>
      <c r="B107" s="5" t="s">
        <v>259</v>
      </c>
      <c r="C107" s="4" t="s">
        <v>260</v>
      </c>
      <c r="D107" s="22">
        <v>124.6</v>
      </c>
    </row>
    <row r="108" spans="1:4" s="2" customFormat="1" ht="49.5" customHeight="1" thickBot="1">
      <c r="A108" s="3">
        <v>102</v>
      </c>
      <c r="B108" s="5" t="s">
        <v>261</v>
      </c>
      <c r="C108" s="4" t="s">
        <v>262</v>
      </c>
      <c r="D108" s="22">
        <f>D109</f>
        <v>1454.3</v>
      </c>
    </row>
    <row r="109" spans="1:4" s="2" customFormat="1" ht="51.75" customHeight="1" thickBot="1">
      <c r="A109" s="3">
        <v>103</v>
      </c>
      <c r="B109" s="5" t="s">
        <v>263</v>
      </c>
      <c r="C109" s="4" t="s">
        <v>264</v>
      </c>
      <c r="D109" s="22">
        <v>1454.3</v>
      </c>
    </row>
    <row r="110" spans="1:4" s="2" customFormat="1" ht="111.75" customHeight="1" thickBot="1">
      <c r="A110" s="3">
        <v>104</v>
      </c>
      <c r="B110" s="5" t="s">
        <v>216</v>
      </c>
      <c r="C110" s="4" t="s">
        <v>92</v>
      </c>
      <c r="D110" s="22">
        <f>D111</f>
        <v>400</v>
      </c>
    </row>
    <row r="111" spans="1:4" s="2" customFormat="1" ht="126.75" customHeight="1" thickBot="1">
      <c r="A111" s="3">
        <v>105</v>
      </c>
      <c r="B111" s="5" t="s">
        <v>217</v>
      </c>
      <c r="C111" s="4" t="s">
        <v>93</v>
      </c>
      <c r="D111" s="22">
        <v>400</v>
      </c>
    </row>
    <row r="112" spans="1:4" s="2" customFormat="1" ht="54" customHeight="1" thickBot="1">
      <c r="A112" s="3">
        <v>106</v>
      </c>
      <c r="B112" s="5" t="s">
        <v>241</v>
      </c>
      <c r="C112" s="4" t="s">
        <v>242</v>
      </c>
      <c r="D112" s="22">
        <f>SUM(D113)</f>
        <v>1068.3</v>
      </c>
    </row>
    <row r="113" spans="1:4" s="2" customFormat="1" ht="66" customHeight="1" thickBot="1">
      <c r="A113" s="3">
        <v>107</v>
      </c>
      <c r="B113" s="5" t="s">
        <v>243</v>
      </c>
      <c r="C113" s="4" t="s">
        <v>244</v>
      </c>
      <c r="D113" s="22">
        <v>1068.3</v>
      </c>
    </row>
    <row r="114" spans="1:4" s="2" customFormat="1" ht="26.25" customHeight="1" thickBot="1">
      <c r="A114" s="3">
        <v>108</v>
      </c>
      <c r="B114" s="5" t="s">
        <v>218</v>
      </c>
      <c r="C114" s="4" t="s">
        <v>94</v>
      </c>
      <c r="D114" s="22">
        <f>D115</f>
        <v>179834.54</v>
      </c>
    </row>
    <row r="115" spans="1:4" s="2" customFormat="1" ht="39" customHeight="1" thickBot="1">
      <c r="A115" s="3">
        <v>109</v>
      </c>
      <c r="B115" s="5" t="s">
        <v>219</v>
      </c>
      <c r="C115" s="4" t="s">
        <v>95</v>
      </c>
      <c r="D115" s="22">
        <v>179834.54</v>
      </c>
    </row>
    <row r="116" spans="1:4" s="2" customFormat="1" ht="40.5" customHeight="1" thickBot="1">
      <c r="A116" s="3">
        <v>110</v>
      </c>
      <c r="B116" s="5" t="s">
        <v>220</v>
      </c>
      <c r="C116" s="4" t="s">
        <v>96</v>
      </c>
      <c r="D116" s="22">
        <f>SUM(D117,D119,D121,D123,D125,D127,D129)</f>
        <v>267294.40000000002</v>
      </c>
    </row>
    <row r="117" spans="1:4" s="2" customFormat="1" ht="75.75" thickBot="1">
      <c r="A117" s="3">
        <v>111</v>
      </c>
      <c r="B117" s="5" t="s">
        <v>221</v>
      </c>
      <c r="C117" s="4" t="s">
        <v>97</v>
      </c>
      <c r="D117" s="22">
        <f>D118</f>
        <v>2593.5</v>
      </c>
    </row>
    <row r="118" spans="1:4" s="2" customFormat="1" ht="75.75" thickBot="1">
      <c r="A118" s="3">
        <v>112</v>
      </c>
      <c r="B118" s="5" t="s">
        <v>222</v>
      </c>
      <c r="C118" s="4" t="s">
        <v>98</v>
      </c>
      <c r="D118" s="22">
        <v>2593.5</v>
      </c>
    </row>
    <row r="119" spans="1:4" s="2" customFormat="1" ht="52.5" customHeight="1" thickBot="1">
      <c r="A119" s="3">
        <v>113</v>
      </c>
      <c r="B119" s="5" t="s">
        <v>223</v>
      </c>
      <c r="C119" s="4" t="s">
        <v>99</v>
      </c>
      <c r="D119" s="22">
        <f>D120</f>
        <v>61196.7</v>
      </c>
    </row>
    <row r="120" spans="1:4" s="2" customFormat="1" ht="68.25" customHeight="1" thickBot="1">
      <c r="A120" s="3">
        <v>114</v>
      </c>
      <c r="B120" s="5" t="s">
        <v>224</v>
      </c>
      <c r="C120" s="4" t="s">
        <v>100</v>
      </c>
      <c r="D120" s="22">
        <v>61196.7</v>
      </c>
    </row>
    <row r="121" spans="1:4" s="2" customFormat="1" ht="63.75" customHeight="1" thickBot="1">
      <c r="A121" s="3">
        <v>115</v>
      </c>
      <c r="B121" s="5" t="s">
        <v>225</v>
      </c>
      <c r="C121" s="4" t="s">
        <v>101</v>
      </c>
      <c r="D121" s="22">
        <f>D122</f>
        <v>905.3</v>
      </c>
    </row>
    <row r="122" spans="1:4" s="2" customFormat="1" ht="60.75" thickBot="1">
      <c r="A122" s="3">
        <v>116</v>
      </c>
      <c r="B122" s="5" t="s">
        <v>226</v>
      </c>
      <c r="C122" s="4" t="s">
        <v>102</v>
      </c>
      <c r="D122" s="22">
        <v>905.3</v>
      </c>
    </row>
    <row r="123" spans="1:4" s="2" customFormat="1" ht="102" customHeight="1" thickBot="1">
      <c r="A123" s="3">
        <v>117</v>
      </c>
      <c r="B123" s="5" t="s">
        <v>227</v>
      </c>
      <c r="C123" s="4" t="s">
        <v>103</v>
      </c>
      <c r="D123" s="22">
        <f>D124</f>
        <v>110.1</v>
      </c>
    </row>
    <row r="124" spans="1:4" s="2" customFormat="1" ht="99" customHeight="1" thickBot="1">
      <c r="A124" s="3">
        <v>118</v>
      </c>
      <c r="B124" s="5" t="s">
        <v>228</v>
      </c>
      <c r="C124" s="4" t="s">
        <v>104</v>
      </c>
      <c r="D124" s="22">
        <v>110.1</v>
      </c>
    </row>
    <row r="125" spans="1:4" s="2" customFormat="1" ht="45.75" thickBot="1">
      <c r="A125" s="3">
        <v>119</v>
      </c>
      <c r="B125" s="5" t="s">
        <v>229</v>
      </c>
      <c r="C125" s="4" t="s">
        <v>105</v>
      </c>
      <c r="D125" s="22">
        <f>D126</f>
        <v>7809</v>
      </c>
    </row>
    <row r="126" spans="1:4" s="2" customFormat="1" ht="62.25" customHeight="1" thickBot="1">
      <c r="A126" s="3">
        <v>120</v>
      </c>
      <c r="B126" s="5" t="s">
        <v>230</v>
      </c>
      <c r="C126" s="4" t="s">
        <v>106</v>
      </c>
      <c r="D126" s="22">
        <v>7809</v>
      </c>
    </row>
    <row r="127" spans="1:4" s="2" customFormat="1" ht="77.25" customHeight="1" thickBot="1">
      <c r="A127" s="3">
        <v>121</v>
      </c>
      <c r="B127" s="5" t="s">
        <v>231</v>
      </c>
      <c r="C127" s="4" t="s">
        <v>107</v>
      </c>
      <c r="D127" s="22">
        <f>D128</f>
        <v>5.2</v>
      </c>
    </row>
    <row r="128" spans="1:4" s="2" customFormat="1" ht="86.25" customHeight="1" thickBot="1">
      <c r="A128" s="3">
        <v>122</v>
      </c>
      <c r="B128" s="5" t="s">
        <v>232</v>
      </c>
      <c r="C128" s="4" t="s">
        <v>108</v>
      </c>
      <c r="D128" s="22">
        <v>5.2</v>
      </c>
    </row>
    <row r="129" spans="1:4" s="2" customFormat="1" ht="21" customHeight="1" thickBot="1">
      <c r="A129" s="3">
        <v>123</v>
      </c>
      <c r="B129" s="5" t="s">
        <v>233</v>
      </c>
      <c r="C129" s="4" t="s">
        <v>109</v>
      </c>
      <c r="D129" s="22">
        <f>D130</f>
        <v>194674.6</v>
      </c>
    </row>
    <row r="130" spans="1:4" s="2" customFormat="1" ht="36" customHeight="1" thickBot="1">
      <c r="A130" s="3">
        <v>124</v>
      </c>
      <c r="B130" s="5" t="s">
        <v>234</v>
      </c>
      <c r="C130" s="4" t="s">
        <v>110</v>
      </c>
      <c r="D130" s="22">
        <v>194674.6</v>
      </c>
    </row>
    <row r="131" spans="1:4" s="2" customFormat="1" ht="24" customHeight="1" thickBot="1">
      <c r="A131" s="3">
        <v>125</v>
      </c>
      <c r="B131" s="5" t="s">
        <v>235</v>
      </c>
      <c r="C131" s="4" t="s">
        <v>111</v>
      </c>
      <c r="D131" s="22">
        <f>D132</f>
        <v>35117.811999999998</v>
      </c>
    </row>
    <row r="132" spans="1:4" s="2" customFormat="1" ht="39" customHeight="1" thickBot="1">
      <c r="A132" s="3">
        <v>126</v>
      </c>
      <c r="B132" s="5" t="s">
        <v>236</v>
      </c>
      <c r="C132" s="4" t="s">
        <v>112</v>
      </c>
      <c r="D132" s="22">
        <f>D133</f>
        <v>35117.811999999998</v>
      </c>
    </row>
    <row r="133" spans="1:4" s="2" customFormat="1" ht="52.5" customHeight="1" thickBot="1">
      <c r="A133" s="3">
        <v>127</v>
      </c>
      <c r="B133" s="5" t="s">
        <v>237</v>
      </c>
      <c r="C133" s="4" t="s">
        <v>113</v>
      </c>
      <c r="D133" s="22">
        <v>35117.811999999998</v>
      </c>
    </row>
    <row r="134" spans="1:4" s="2" customFormat="1" ht="95.25" customHeight="1" thickBot="1">
      <c r="A134" s="3">
        <v>128</v>
      </c>
      <c r="B134" s="5" t="s">
        <v>238</v>
      </c>
      <c r="C134" s="4" t="s">
        <v>114</v>
      </c>
      <c r="D134" s="22">
        <f>D135</f>
        <v>-39520.610099999998</v>
      </c>
    </row>
    <row r="135" spans="1:4" s="2" customFormat="1" ht="78" customHeight="1" thickBot="1">
      <c r="A135" s="3">
        <v>129</v>
      </c>
      <c r="B135" s="5" t="s">
        <v>239</v>
      </c>
      <c r="C135" s="4" t="s">
        <v>115</v>
      </c>
      <c r="D135" s="22">
        <f>D136</f>
        <v>-39520.610099999998</v>
      </c>
    </row>
    <row r="136" spans="1:4" s="2" customFormat="1" ht="79.5" customHeight="1" thickBot="1">
      <c r="A136" s="3">
        <v>130</v>
      </c>
      <c r="B136" s="5" t="s">
        <v>240</v>
      </c>
      <c r="C136" s="4" t="s">
        <v>116</v>
      </c>
      <c r="D136" s="22">
        <v>-39520.610099999998</v>
      </c>
    </row>
    <row r="137" spans="1:4" ht="20.25" customHeight="1" thickBot="1">
      <c r="A137" s="3">
        <v>131</v>
      </c>
      <c r="B137" s="7"/>
      <c r="C137" s="14" t="s">
        <v>117</v>
      </c>
      <c r="D137" s="21">
        <f>SUM(D6,D96)</f>
        <v>842030.94503000006</v>
      </c>
    </row>
  </sheetData>
  <mergeCells count="5">
    <mergeCell ref="A2:D2"/>
    <mergeCell ref="B3:B4"/>
    <mergeCell ref="C3:C4"/>
    <mergeCell ref="A3:A4"/>
    <mergeCell ref="D3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2019-01-21T11:46:58Z</dcterms:modified>
</cp:coreProperties>
</file>